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J:\121275_SR315Survey\5.0 Design (Work) Phase\DEL\110797\Design\Roadway\EngData\"/>
    </mc:Choice>
  </mc:AlternateContent>
  <xr:revisionPtr revIDLastSave="0" documentId="13_ncr:1_{250D3EC6-4F8F-4BF8-A6F4-D4FC6D021522}" xr6:coauthVersionLast="36" xr6:coauthVersionMax="36" xr10:uidLastSave="{00000000-0000-0000-0000-000000000000}"/>
  <bookViews>
    <workbookView xWindow="0" yWindow="0" windowWidth="21600" windowHeight="9735" xr2:uid="{00000000-000D-0000-FFFF-FFFF00000000}"/>
  </bookViews>
  <sheets>
    <sheet name="ROAD 01" sheetId="1" r:id="rId1"/>
    <sheet name="ROAD 02" sheetId="2" r:id="rId2"/>
  </sheets>
  <definedNames>
    <definedName name="_xlnm.Print_Area" localSheetId="0">'ROAD 01'!$C$4:$N$16</definedName>
    <definedName name="_xlnm.Print_Area" localSheetId="1">'ROAD 02'!$C$4:$L$14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1" l="1"/>
  <c r="M15" i="1" l="1"/>
  <c r="L15" i="1" l="1"/>
  <c r="N15" i="1"/>
  <c r="J15" i="1"/>
  <c r="K15" i="1"/>
  <c r="I12" i="1"/>
  <c r="I15" i="1" s="1"/>
  <c r="N13" i="2" l="1"/>
  <c r="M13" i="2"/>
  <c r="J13" i="2" l="1"/>
  <c r="L13" i="2" l="1"/>
  <c r="K13" i="2"/>
  <c r="I13" i="2"/>
</calcChain>
</file>

<file path=xl/sharedStrings.xml><?xml version="1.0" encoding="utf-8"?>
<sst xmlns="http://schemas.openxmlformats.org/spreadsheetml/2006/main" count="84" uniqueCount="53">
  <si>
    <t>SHEET NO.</t>
  </si>
  <si>
    <t>REF. NO.</t>
  </si>
  <si>
    <t>STATION</t>
  </si>
  <si>
    <t>SIDE</t>
  </si>
  <si>
    <t>FROM</t>
  </si>
  <si>
    <t>TO</t>
  </si>
  <si>
    <t>FT</t>
  </si>
  <si>
    <t>EACH</t>
  </si>
  <si>
    <t>TOTALS CARRIED TO GENERAL SUMMARY</t>
  </si>
  <si>
    <t>R-1</t>
  </si>
  <si>
    <t>R-2</t>
  </si>
  <si>
    <t>R-3</t>
  </si>
  <si>
    <t>ROADWAY QUANTITIES</t>
  </si>
  <si>
    <t>LT</t>
  </si>
  <si>
    <t>GUARDRAIL 
REMOVED</t>
  </si>
  <si>
    <t>CATCH BASIN REMOVED</t>
  </si>
  <si>
    <t>SY</t>
  </si>
  <si>
    <t>PAVEMENT 
REMOVED,
ASPHALT</t>
  </si>
  <si>
    <t>11</t>
  </si>
  <si>
    <t>107+64.81</t>
  </si>
  <si>
    <t>R-4</t>
  </si>
  <si>
    <t>107+65.29</t>
  </si>
  <si>
    <t>107+68.50</t>
  </si>
  <si>
    <t>RT/LT</t>
  </si>
  <si>
    <t>RT</t>
  </si>
  <si>
    <t>108+06.17</t>
  </si>
  <si>
    <t>108+11.49</t>
  </si>
  <si>
    <t>108+16.58</t>
  </si>
  <si>
    <t>109+78.58</t>
  </si>
  <si>
    <t xml:space="preserve">PIPE REMOVED,
OVER 24" </t>
  </si>
  <si>
    <t>PIPE REMOVED,
24" AND UNDER</t>
  </si>
  <si>
    <t>R-5</t>
  </si>
  <si>
    <t>ANCHOR ASSEMBLY, 
MGS TYPE E</t>
  </si>
  <si>
    <t>GUARDRAIL, 
TYPE MGS</t>
  </si>
  <si>
    <t>10-11</t>
  </si>
  <si>
    <t>104+76.26</t>
  </si>
  <si>
    <t>109+98.14</t>
  </si>
  <si>
    <t>ROADWAY / DRAINAGE QUANTITIES</t>
  </si>
  <si>
    <t>TRAFFIC ISLAND 
REMOVED</t>
  </si>
  <si>
    <t>CURB 
REMOVED</t>
  </si>
  <si>
    <t>CURB, 
TYPE 6</t>
  </si>
  <si>
    <t>R1</t>
  </si>
  <si>
    <t>C1</t>
  </si>
  <si>
    <t>R2</t>
  </si>
  <si>
    <t>D1</t>
  </si>
  <si>
    <t>REMOVAL OF 
DELINEATOR</t>
  </si>
  <si>
    <t>REMOVAL MISC: 
REMOVE ABANDONED
ELECTRICAL FACILITIES</t>
  </si>
  <si>
    <t>LUMP SUM</t>
  </si>
  <si>
    <t>13-14</t>
  </si>
  <si>
    <t>MANHOLE 
ADJUSTED
TO GRADE</t>
  </si>
  <si>
    <t>PAVEMENT REMOVED</t>
  </si>
  <si>
    <t>PR1</t>
  </si>
  <si>
    <t>PR2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</si>
</sst>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##\+##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" fontId="1" fillId="0" borderId="1" xfId="0" quotePrefix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1" fontId="0" fillId="0" borderId="0" xfId="0" applyNumberFormat="1"/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" fontId="1" fillId="0" borderId="22" xfId="0" quotePrefix="1" applyNumberFormat="1" applyFont="1" applyFill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Fill="1" applyBorder="1" applyAlignment="1">
      <alignment horizontal="center"/>
    </xf>
    <xf numFmtId="2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6" fontId="1" fillId="0" borderId="4" xfId="0" quotePrefix="1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165" fontId="1" fillId="0" borderId="24" xfId="0" applyNumberFormat="1" applyFont="1" applyFill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17"/>
  <sheetViews>
    <sheetView tabSelected="1" topLeftCell="A4" zoomScale="145" zoomScaleNormal="145" zoomScaleSheetLayoutView="136" workbookViewId="0">
      <selection activeCell="C2" sqref="C2:N16"/>
    </sheetView>
  </sheetViews>
  <sheetFormatPr defaultRowHeight="15" x14ac:dyDescent="0.25"/>
  <cols>
    <col min="3" max="10" width="11.7109375" customWidth="1"/>
    <col min="11" max="11" width="11.7109375" hidden="1" customWidth="1"/>
    <col min="12" max="14" width="11.7109375" customWidth="1"/>
  </cols>
  <sheetData>
    <row r="1" spans="3:14" ht="15.75" thickBot="1" x14ac:dyDescent="0.3"/>
    <row r="2" spans="3:14" ht="15" customHeight="1" x14ac:dyDescent="0.25">
      <c r="C2" s="89" t="s">
        <v>37</v>
      </c>
      <c r="D2" s="90"/>
      <c r="E2" s="90"/>
      <c r="F2" s="90"/>
      <c r="G2" s="90"/>
      <c r="H2" s="90"/>
      <c r="I2" s="90"/>
      <c r="J2" s="90"/>
      <c r="K2" s="90"/>
      <c r="L2" s="90"/>
      <c r="M2" s="91"/>
      <c r="N2" s="92"/>
    </row>
    <row r="3" spans="3:14" ht="15" customHeight="1" thickBot="1" x14ac:dyDescent="0.3">
      <c r="C3" s="93"/>
      <c r="D3" s="94"/>
      <c r="E3" s="94"/>
      <c r="F3" s="94"/>
      <c r="G3" s="94"/>
      <c r="H3" s="94"/>
      <c r="I3" s="94"/>
      <c r="J3" s="94"/>
      <c r="K3" s="94"/>
      <c r="L3" s="94"/>
      <c r="M3" s="95"/>
      <c r="N3" s="96"/>
    </row>
    <row r="4" spans="3:14" ht="15" customHeight="1" x14ac:dyDescent="0.25">
      <c r="C4" s="101" t="s">
        <v>0</v>
      </c>
      <c r="D4" s="104" t="s">
        <v>1</v>
      </c>
      <c r="E4" s="98" t="s">
        <v>2</v>
      </c>
      <c r="F4" s="98"/>
      <c r="G4" s="98" t="s">
        <v>3</v>
      </c>
      <c r="H4" s="78">
        <v>202</v>
      </c>
      <c r="I4" s="55">
        <v>202</v>
      </c>
      <c r="J4" s="55">
        <v>202</v>
      </c>
      <c r="K4" s="55">
        <v>202</v>
      </c>
      <c r="L4" s="55">
        <v>609</v>
      </c>
      <c r="M4" s="55">
        <v>611</v>
      </c>
      <c r="N4" s="63">
        <v>620</v>
      </c>
    </row>
    <row r="5" spans="3:14" ht="192" customHeight="1" x14ac:dyDescent="0.25">
      <c r="C5" s="102"/>
      <c r="D5" s="105"/>
      <c r="E5" s="107"/>
      <c r="F5" s="107"/>
      <c r="G5" s="107"/>
      <c r="H5" s="73" t="s">
        <v>50</v>
      </c>
      <c r="I5" s="57" t="s">
        <v>38</v>
      </c>
      <c r="J5" s="57" t="s">
        <v>39</v>
      </c>
      <c r="K5" s="57" t="s">
        <v>46</v>
      </c>
      <c r="L5" s="57" t="s">
        <v>40</v>
      </c>
      <c r="M5" s="57" t="s">
        <v>49</v>
      </c>
      <c r="N5" s="64" t="s">
        <v>45</v>
      </c>
    </row>
    <row r="6" spans="3:14" ht="15" customHeight="1" thickBot="1" x14ac:dyDescent="0.3">
      <c r="C6" s="103"/>
      <c r="D6" s="106"/>
      <c r="E6" s="59" t="s">
        <v>4</v>
      </c>
      <c r="F6" s="59" t="s">
        <v>5</v>
      </c>
      <c r="G6" s="100"/>
      <c r="H6" s="62" t="s">
        <v>16</v>
      </c>
      <c r="I6" s="62" t="s">
        <v>16</v>
      </c>
      <c r="J6" s="62" t="s">
        <v>6</v>
      </c>
      <c r="K6" s="62" t="s">
        <v>47</v>
      </c>
      <c r="L6" s="62" t="s">
        <v>6</v>
      </c>
      <c r="M6" s="62" t="s">
        <v>7</v>
      </c>
      <c r="N6" s="65" t="s">
        <v>7</v>
      </c>
    </row>
    <row r="7" spans="3:14" ht="15" customHeight="1" x14ac:dyDescent="0.25">
      <c r="C7" s="76">
        <v>13</v>
      </c>
      <c r="D7" s="60" t="s">
        <v>51</v>
      </c>
      <c r="E7" s="77">
        <v>7419.63</v>
      </c>
      <c r="F7" s="77">
        <v>7900</v>
      </c>
      <c r="G7" s="60" t="s">
        <v>13</v>
      </c>
      <c r="H7" s="60">
        <v>572</v>
      </c>
      <c r="I7" s="61"/>
      <c r="J7" s="61"/>
      <c r="K7" s="61"/>
      <c r="L7" s="61"/>
      <c r="M7" s="61"/>
      <c r="N7" s="66"/>
    </row>
    <row r="8" spans="3:14" ht="15" customHeight="1" x14ac:dyDescent="0.25">
      <c r="C8" s="76">
        <v>13</v>
      </c>
      <c r="D8" s="60" t="s">
        <v>52</v>
      </c>
      <c r="E8" s="77">
        <v>7598.02</v>
      </c>
      <c r="F8" s="77">
        <v>7682.94</v>
      </c>
      <c r="G8" s="60" t="s">
        <v>13</v>
      </c>
      <c r="H8" s="60">
        <v>242</v>
      </c>
      <c r="I8" s="61"/>
      <c r="J8" s="61"/>
      <c r="K8" s="61"/>
      <c r="L8" s="61"/>
      <c r="M8" s="61"/>
      <c r="N8" s="66"/>
    </row>
    <row r="9" spans="3:14" ht="15" customHeight="1" x14ac:dyDescent="0.25">
      <c r="C9" s="4">
        <v>13</v>
      </c>
      <c r="D9" s="50" t="s">
        <v>41</v>
      </c>
      <c r="E9" s="52">
        <v>7429.62</v>
      </c>
      <c r="F9" s="52">
        <v>7445.61</v>
      </c>
      <c r="G9" s="54" t="s">
        <v>13</v>
      </c>
      <c r="H9" s="74"/>
      <c r="I9" s="58"/>
      <c r="J9" s="28">
        <v>22</v>
      </c>
      <c r="K9" s="28"/>
      <c r="L9" s="28"/>
      <c r="M9" s="28"/>
      <c r="N9" s="67"/>
    </row>
    <row r="10" spans="3:14" ht="15" customHeight="1" x14ac:dyDescent="0.25">
      <c r="C10" s="4">
        <v>13</v>
      </c>
      <c r="D10" s="50" t="s">
        <v>42</v>
      </c>
      <c r="E10" s="52">
        <v>7429.62</v>
      </c>
      <c r="F10" s="52">
        <v>7466.58</v>
      </c>
      <c r="G10" s="54" t="s">
        <v>13</v>
      </c>
      <c r="H10" s="74"/>
      <c r="I10" s="28"/>
      <c r="J10" s="28"/>
      <c r="K10" s="28"/>
      <c r="L10" s="28">
        <v>41</v>
      </c>
      <c r="M10" s="28"/>
      <c r="N10" s="67"/>
    </row>
    <row r="11" spans="3:14" ht="15" hidden="1" customHeight="1" x14ac:dyDescent="0.25">
      <c r="C11" s="71" t="s">
        <v>48</v>
      </c>
      <c r="D11" s="50" t="s">
        <v>43</v>
      </c>
      <c r="E11" s="69">
        <v>7508.61</v>
      </c>
      <c r="F11" s="69">
        <v>7855.26</v>
      </c>
      <c r="G11" s="50" t="s">
        <v>13</v>
      </c>
      <c r="H11" s="50"/>
      <c r="I11" s="70"/>
      <c r="J11" s="70"/>
      <c r="K11" s="72">
        <v>1</v>
      </c>
      <c r="L11" s="70"/>
      <c r="M11" s="70"/>
      <c r="N11" s="68"/>
    </row>
    <row r="12" spans="3:14" ht="15" customHeight="1" x14ac:dyDescent="0.25">
      <c r="C12" s="75">
        <v>13</v>
      </c>
      <c r="D12" s="50" t="s">
        <v>43</v>
      </c>
      <c r="E12" s="53">
        <v>7623.54</v>
      </c>
      <c r="F12" s="53">
        <v>7653.93</v>
      </c>
      <c r="G12" s="50" t="s">
        <v>13</v>
      </c>
      <c r="H12" s="50"/>
      <c r="I12" s="51">
        <f>475/9</f>
        <v>52.777777777777779</v>
      </c>
      <c r="J12" s="56"/>
      <c r="K12" s="56"/>
      <c r="L12" s="56"/>
      <c r="M12" s="56"/>
      <c r="N12" s="68">
        <v>6</v>
      </c>
    </row>
    <row r="13" spans="3:14" ht="15" customHeight="1" x14ac:dyDescent="0.25">
      <c r="C13" s="4">
        <v>13</v>
      </c>
      <c r="D13" s="50" t="s">
        <v>44</v>
      </c>
      <c r="E13" s="108">
        <v>7665.31</v>
      </c>
      <c r="F13" s="108"/>
      <c r="G13" s="50" t="s">
        <v>13</v>
      </c>
      <c r="H13" s="50"/>
      <c r="I13" s="79"/>
      <c r="J13" s="79"/>
      <c r="K13" s="79"/>
      <c r="L13" s="79"/>
      <c r="M13" s="79">
        <v>1</v>
      </c>
      <c r="N13" s="80"/>
    </row>
    <row r="14" spans="3:14" ht="15" customHeight="1" thickBot="1" x14ac:dyDescent="0.3">
      <c r="C14" s="81"/>
      <c r="D14" s="82"/>
      <c r="E14" s="83"/>
      <c r="F14" s="83"/>
      <c r="G14" s="82"/>
      <c r="H14" s="82"/>
      <c r="I14" s="14"/>
      <c r="J14" s="14"/>
      <c r="K14" s="14"/>
      <c r="L14" s="14"/>
      <c r="M14" s="84"/>
      <c r="N14" s="15"/>
    </row>
    <row r="15" spans="3:14" ht="15" customHeight="1" x14ac:dyDescent="0.25">
      <c r="C15" s="97" t="s">
        <v>8</v>
      </c>
      <c r="D15" s="98"/>
      <c r="E15" s="98"/>
      <c r="F15" s="98"/>
      <c r="G15" s="98"/>
      <c r="H15" s="87">
        <f>ROUNDUP(SUM(H7:H13),0)</f>
        <v>814</v>
      </c>
      <c r="I15" s="87">
        <f t="shared" ref="I15:N15" si="0">ROUNDUP(SUM(I9:I13),0)</f>
        <v>53</v>
      </c>
      <c r="J15" s="87">
        <f t="shared" si="0"/>
        <v>22</v>
      </c>
      <c r="K15" s="87">
        <f t="shared" si="0"/>
        <v>1</v>
      </c>
      <c r="L15" s="87">
        <f t="shared" si="0"/>
        <v>41</v>
      </c>
      <c r="M15" s="87">
        <f t="shared" si="0"/>
        <v>1</v>
      </c>
      <c r="N15" s="85">
        <f t="shared" si="0"/>
        <v>6</v>
      </c>
    </row>
    <row r="16" spans="3:14" ht="15" customHeight="1" thickBot="1" x14ac:dyDescent="0.3">
      <c r="C16" s="99"/>
      <c r="D16" s="100"/>
      <c r="E16" s="100"/>
      <c r="F16" s="100"/>
      <c r="G16" s="100"/>
      <c r="H16" s="88"/>
      <c r="I16" s="88"/>
      <c r="J16" s="88"/>
      <c r="K16" s="88"/>
      <c r="L16" s="88"/>
      <c r="M16" s="88"/>
      <c r="N16" s="86"/>
    </row>
    <row r="17" spans="8:14" x14ac:dyDescent="0.25">
      <c r="H17" s="1">
        <v>23000</v>
      </c>
      <c r="I17" s="2">
        <v>30800</v>
      </c>
      <c r="J17" s="2">
        <v>32000</v>
      </c>
      <c r="K17" s="2">
        <v>98000</v>
      </c>
      <c r="L17" s="2">
        <v>26000</v>
      </c>
      <c r="M17" s="2">
        <v>98540</v>
      </c>
      <c r="N17" s="2">
        <v>31200</v>
      </c>
    </row>
  </sheetData>
  <mergeCells count="14">
    <mergeCell ref="N15:N16"/>
    <mergeCell ref="J15:J16"/>
    <mergeCell ref="C2:N3"/>
    <mergeCell ref="C15:G16"/>
    <mergeCell ref="I15:I16"/>
    <mergeCell ref="C4:C6"/>
    <mergeCell ref="D4:D6"/>
    <mergeCell ref="E4:F5"/>
    <mergeCell ref="G4:G6"/>
    <mergeCell ref="K15:K16"/>
    <mergeCell ref="L15:L16"/>
    <mergeCell ref="E13:F13"/>
    <mergeCell ref="M15:M16"/>
    <mergeCell ref="H15:H16"/>
  </mergeCells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15"/>
  <sheetViews>
    <sheetView zoomScale="130" zoomScaleNormal="130" zoomScaleSheetLayoutView="136" workbookViewId="0">
      <selection activeCell="G4" sqref="G4:G6"/>
    </sheetView>
  </sheetViews>
  <sheetFormatPr defaultRowHeight="15" x14ac:dyDescent="0.25"/>
  <cols>
    <col min="3" max="7" width="11.7109375" customWidth="1"/>
    <col min="8" max="8" width="11.7109375" hidden="1" customWidth="1"/>
    <col min="9" max="14" width="11.7109375" customWidth="1"/>
  </cols>
  <sheetData>
    <row r="1" spans="3:14" ht="15.75" thickBot="1" x14ac:dyDescent="0.3">
      <c r="N1" s="26"/>
    </row>
    <row r="2" spans="3:14" ht="15" customHeight="1" x14ac:dyDescent="0.25">
      <c r="C2" s="133" t="s">
        <v>12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</row>
    <row r="3" spans="3:14" ht="15" customHeight="1" thickBot="1" x14ac:dyDescent="0.3"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8"/>
    </row>
    <row r="4" spans="3:14" ht="15" customHeight="1" x14ac:dyDescent="0.25">
      <c r="C4" s="125" t="s">
        <v>0</v>
      </c>
      <c r="D4" s="128" t="s">
        <v>1</v>
      </c>
      <c r="E4" s="87" t="s">
        <v>2</v>
      </c>
      <c r="F4" s="87"/>
      <c r="G4" s="85" t="s">
        <v>3</v>
      </c>
      <c r="H4" s="30">
        <v>202</v>
      </c>
      <c r="I4" s="32">
        <v>202</v>
      </c>
      <c r="J4" s="7">
        <v>202</v>
      </c>
      <c r="K4" s="21">
        <v>202</v>
      </c>
      <c r="L4" s="21">
        <v>202</v>
      </c>
      <c r="M4" s="18">
        <v>606</v>
      </c>
      <c r="N4" s="33">
        <v>606</v>
      </c>
    </row>
    <row r="5" spans="3:14" ht="192" customHeight="1" thickBot="1" x14ac:dyDescent="0.3">
      <c r="C5" s="126"/>
      <c r="D5" s="129"/>
      <c r="E5" s="131"/>
      <c r="F5" s="131"/>
      <c r="G5" s="132"/>
      <c r="H5" s="31" t="s">
        <v>17</v>
      </c>
      <c r="I5" s="34" t="s">
        <v>30</v>
      </c>
      <c r="J5" s="35" t="s">
        <v>29</v>
      </c>
      <c r="K5" s="36" t="s">
        <v>14</v>
      </c>
      <c r="L5" s="36" t="s">
        <v>15</v>
      </c>
      <c r="M5" s="36" t="s">
        <v>33</v>
      </c>
      <c r="N5" s="37" t="s">
        <v>32</v>
      </c>
    </row>
    <row r="6" spans="3:14" ht="15" customHeight="1" thickBot="1" x14ac:dyDescent="0.3">
      <c r="C6" s="127"/>
      <c r="D6" s="130"/>
      <c r="E6" s="3" t="s">
        <v>4</v>
      </c>
      <c r="F6" s="3" t="s">
        <v>5</v>
      </c>
      <c r="G6" s="86"/>
      <c r="H6" s="38" t="s">
        <v>16</v>
      </c>
      <c r="I6" s="32" t="s">
        <v>6</v>
      </c>
      <c r="J6" s="7" t="s">
        <v>6</v>
      </c>
      <c r="K6" s="20" t="s">
        <v>6</v>
      </c>
      <c r="L6" s="20" t="s">
        <v>7</v>
      </c>
      <c r="M6" s="21" t="s">
        <v>6</v>
      </c>
      <c r="N6" s="23" t="s">
        <v>7</v>
      </c>
    </row>
    <row r="7" spans="3:14" ht="15" hidden="1" customHeight="1" x14ac:dyDescent="0.25">
      <c r="C7" s="12"/>
      <c r="D7" s="13"/>
      <c r="E7" s="14"/>
      <c r="F7" s="14"/>
      <c r="G7" s="15"/>
      <c r="H7" s="39"/>
      <c r="I7" s="43"/>
      <c r="J7" s="27"/>
      <c r="K7" s="28"/>
      <c r="L7" s="28"/>
      <c r="M7" s="48"/>
      <c r="N7" s="49"/>
    </row>
    <row r="8" spans="3:14" ht="15" customHeight="1" x14ac:dyDescent="0.25">
      <c r="C8" s="16" t="s">
        <v>18</v>
      </c>
      <c r="D8" s="17" t="s">
        <v>9</v>
      </c>
      <c r="E8" s="18" t="s">
        <v>21</v>
      </c>
      <c r="F8" s="18" t="s">
        <v>22</v>
      </c>
      <c r="G8" s="19" t="s">
        <v>23</v>
      </c>
      <c r="H8" s="40"/>
      <c r="I8" s="44">
        <v>40</v>
      </c>
      <c r="J8" s="29"/>
      <c r="K8" s="22"/>
      <c r="L8" s="22"/>
      <c r="M8" s="22"/>
      <c r="N8" s="24"/>
    </row>
    <row r="9" spans="3:14" ht="15" customHeight="1" x14ac:dyDescent="0.25">
      <c r="C9" s="11" t="s">
        <v>18</v>
      </c>
      <c r="D9" s="5" t="s">
        <v>10</v>
      </c>
      <c r="E9" s="9" t="s">
        <v>19</v>
      </c>
      <c r="F9" s="9" t="s">
        <v>25</v>
      </c>
      <c r="G9" s="6" t="s">
        <v>24</v>
      </c>
      <c r="H9" s="41"/>
      <c r="I9" s="44"/>
      <c r="J9" s="29">
        <v>41</v>
      </c>
      <c r="K9" s="22"/>
      <c r="L9" s="22">
        <v>1</v>
      </c>
      <c r="M9" s="22"/>
      <c r="N9" s="24"/>
    </row>
    <row r="10" spans="3:14" ht="15" customHeight="1" x14ac:dyDescent="0.25">
      <c r="C10" s="11" t="s">
        <v>18</v>
      </c>
      <c r="D10" s="5" t="s">
        <v>11</v>
      </c>
      <c r="E10" s="9" t="s">
        <v>25</v>
      </c>
      <c r="F10" s="9" t="s">
        <v>26</v>
      </c>
      <c r="G10" s="6" t="s">
        <v>23</v>
      </c>
      <c r="H10" s="41"/>
      <c r="I10" s="44"/>
      <c r="J10" s="29">
        <v>42</v>
      </c>
      <c r="K10" s="22"/>
      <c r="L10" s="22"/>
      <c r="M10" s="22"/>
      <c r="N10" s="24"/>
    </row>
    <row r="11" spans="3:14" ht="15" customHeight="1" x14ac:dyDescent="0.25">
      <c r="C11" s="11" t="s">
        <v>18</v>
      </c>
      <c r="D11" s="5" t="s">
        <v>20</v>
      </c>
      <c r="E11" s="9" t="s">
        <v>27</v>
      </c>
      <c r="F11" s="9" t="s">
        <v>28</v>
      </c>
      <c r="G11" s="6" t="s">
        <v>13</v>
      </c>
      <c r="H11" s="41"/>
      <c r="I11" s="44"/>
      <c r="J11" s="29"/>
      <c r="K11" s="22">
        <v>162</v>
      </c>
      <c r="L11" s="22"/>
      <c r="M11" s="22"/>
      <c r="N11" s="24"/>
    </row>
    <row r="12" spans="3:14" ht="15" customHeight="1" thickBot="1" x14ac:dyDescent="0.3">
      <c r="C12" s="47" t="s">
        <v>34</v>
      </c>
      <c r="D12" s="8" t="s">
        <v>31</v>
      </c>
      <c r="E12" s="8" t="s">
        <v>35</v>
      </c>
      <c r="F12" s="8" t="s">
        <v>36</v>
      </c>
      <c r="G12" s="10" t="s">
        <v>13</v>
      </c>
      <c r="H12" s="42"/>
      <c r="I12" s="45"/>
      <c r="J12" s="46"/>
      <c r="K12" s="3"/>
      <c r="L12" s="3"/>
      <c r="M12" s="3">
        <v>412.5</v>
      </c>
      <c r="N12" s="25">
        <v>2</v>
      </c>
    </row>
    <row r="13" spans="3:14" ht="15" customHeight="1" x14ac:dyDescent="0.25">
      <c r="C13" s="113" t="s">
        <v>8</v>
      </c>
      <c r="D13" s="114"/>
      <c r="E13" s="114"/>
      <c r="F13" s="114"/>
      <c r="G13" s="115"/>
      <c r="H13" s="121"/>
      <c r="I13" s="119">
        <f t="shared" ref="I13:L13" si="0">SUM(I8:I12)</f>
        <v>40</v>
      </c>
      <c r="J13" s="123">
        <f t="shared" ref="J13" si="1">SUM(J8:J12)</f>
        <v>83</v>
      </c>
      <c r="K13" s="87">
        <f t="shared" si="0"/>
        <v>162</v>
      </c>
      <c r="L13" s="87">
        <f t="shared" si="0"/>
        <v>1</v>
      </c>
      <c r="M13" s="109">
        <f>SUM(M8:M12)</f>
        <v>412.5</v>
      </c>
      <c r="N13" s="111">
        <f>SUM(N8:N12)</f>
        <v>2</v>
      </c>
    </row>
    <row r="14" spans="3:14" ht="15" customHeight="1" thickBot="1" x14ac:dyDescent="0.3">
      <c r="C14" s="116"/>
      <c r="D14" s="117"/>
      <c r="E14" s="117"/>
      <c r="F14" s="117"/>
      <c r="G14" s="118"/>
      <c r="H14" s="122"/>
      <c r="I14" s="120"/>
      <c r="J14" s="124"/>
      <c r="K14" s="88"/>
      <c r="L14" s="88"/>
      <c r="M14" s="110"/>
      <c r="N14" s="112"/>
    </row>
    <row r="15" spans="3:14" x14ac:dyDescent="0.25">
      <c r="H15">
        <v>23000</v>
      </c>
      <c r="I15" s="1">
        <v>35100</v>
      </c>
      <c r="J15" s="1">
        <v>35200</v>
      </c>
      <c r="K15" s="2">
        <v>38000</v>
      </c>
      <c r="L15" s="2">
        <v>581000</v>
      </c>
      <c r="M15">
        <v>15050</v>
      </c>
      <c r="N15">
        <v>26150</v>
      </c>
    </row>
  </sheetData>
  <mergeCells count="13">
    <mergeCell ref="C4:C6"/>
    <mergeCell ref="D4:D6"/>
    <mergeCell ref="E4:F5"/>
    <mergeCell ref="G4:G6"/>
    <mergeCell ref="C2:N3"/>
    <mergeCell ref="M13:M14"/>
    <mergeCell ref="N13:N14"/>
    <mergeCell ref="C13:G14"/>
    <mergeCell ref="I13:I14"/>
    <mergeCell ref="K13:K14"/>
    <mergeCell ref="L13:L14"/>
    <mergeCell ref="H13:H14"/>
    <mergeCell ref="J13:J14"/>
  </mergeCells>
  <pageMargins left="0.7" right="0.7" top="0.75" bottom="0.75" header="0.3" footer="0.3"/>
  <pageSetup scale="83" orientation="portrait" r:id="rId1"/>
  <ignoredErrors>
    <ignoredError sqref="C8:C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ROAD 01</vt:lpstr>
      <vt:lpstr>ROAD 02</vt:lpstr>
      <vt:lpstr>'ROAD 01'!Print_Area</vt:lpstr>
      <vt:lpstr>'ROAD 02'!Print_Area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Benjamin S. Brown</cp:lastModifiedBy>
  <cp:lastPrinted>2017-08-08T19:23:41Z</cp:lastPrinted>
  <dcterms:created xsi:type="dcterms:W3CDTF">2017-08-08T14:32:05Z</dcterms:created>
  <dcterms:modified xsi:type="dcterms:W3CDTF">2021-01-15T15:14:18Z</dcterms:modified>
</cp:coreProperties>
</file>